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elen\Documents\Consulting\Caseware\Probe Training\GetAhead 2026\Audit L3 - session 2\"/>
    </mc:Choice>
  </mc:AlternateContent>
  <xr:revisionPtr revIDLastSave="0" documentId="13_ncr:1_{93C83FCF-57DB-405F-B33A-DB95594E5421}" xr6:coauthVersionLast="47" xr6:coauthVersionMax="47" xr10:uidLastSave="{00000000-0000-0000-0000-000000000000}"/>
  <bookViews>
    <workbookView xWindow="-38510" yWindow="-13870" windowWidth="38620" windowHeight="21100" xr2:uid="{9E4BA751-B579-4CE5-BD4A-3120249FF1D2}"/>
  </bookViews>
  <sheets>
    <sheet name="Testing" sheetId="1" r:id="rId1"/>
    <sheet name="Disclosure req" sheetId="3" r:id="rId2"/>
    <sheet name="Sheet2" sheetId="2" state="hidden"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9" i="1" l="1"/>
  <c r="I66" i="1"/>
  <c r="I63" i="1"/>
  <c r="I60" i="1"/>
  <c r="I55" i="1"/>
  <c r="I54" i="1"/>
  <c r="I50" i="1"/>
  <c r="I70" i="1" s="1"/>
</calcChain>
</file>

<file path=xl/sharedStrings.xml><?xml version="1.0" encoding="utf-8"?>
<sst xmlns="http://schemas.openxmlformats.org/spreadsheetml/2006/main" count="146" uniqueCount="119">
  <si>
    <t>Fletcher Inc.</t>
  </si>
  <si>
    <t>Performed by</t>
  </si>
  <si>
    <t>Reviewed by</t>
  </si>
  <si>
    <t>HM</t>
  </si>
  <si>
    <t>Overall Materiality:</t>
  </si>
  <si>
    <t>Performance Materiality:</t>
  </si>
  <si>
    <t>Clearly Trivial Amounts:</t>
  </si>
  <si>
    <t>Source:</t>
  </si>
  <si>
    <t>Document how the completeness and accuracy of the population from which the items were selected were verified (ISA500.9):</t>
  </si>
  <si>
    <t>Objective:</t>
  </si>
  <si>
    <t>Risk of Material Misstatement:</t>
  </si>
  <si>
    <t>Population:</t>
  </si>
  <si>
    <t>N/A</t>
  </si>
  <si>
    <t>Sample size:</t>
  </si>
  <si>
    <t>Sample method:</t>
  </si>
  <si>
    <t xml:space="preserve">Reference to audit work program: </t>
  </si>
  <si>
    <t xml:space="preserve">Audit work performed:             </t>
  </si>
  <si>
    <t>Results:</t>
  </si>
  <si>
    <t>Schedule of: Related Parties</t>
  </si>
  <si>
    <t>PD</t>
  </si>
  <si>
    <t>850.10</t>
  </si>
  <si>
    <t>2023</t>
  </si>
  <si>
    <t>2022</t>
  </si>
  <si>
    <t>Details</t>
  </si>
  <si>
    <t>Balances</t>
  </si>
  <si>
    <t>Trade payables</t>
  </si>
  <si>
    <t>S Harper</t>
  </si>
  <si>
    <t>PY</t>
  </si>
  <si>
    <t>348</t>
  </si>
  <si>
    <t>Directors</t>
  </si>
  <si>
    <t>Companies controlled by directors</t>
  </si>
  <si>
    <t>Wrap Up Manufacturing Properties (Pty) Ltd</t>
  </si>
  <si>
    <t>Loans receivable (payable) from related parties</t>
  </si>
  <si>
    <t>Larry Attic Trust</t>
  </si>
  <si>
    <t>Transactions</t>
  </si>
  <si>
    <t>Agl</t>
  </si>
  <si>
    <t>Agreed to prior year signed financial statements</t>
  </si>
  <si>
    <t>Interest paid</t>
  </si>
  <si>
    <t>548</t>
  </si>
  <si>
    <t>775</t>
  </si>
  <si>
    <t>Repairs and maintenance paid (received)</t>
  </si>
  <si>
    <t>Rent Expense paid</t>
  </si>
  <si>
    <t>Plastic Friends (Pty) Ltd</t>
  </si>
  <si>
    <t>Apa</t>
  </si>
  <si>
    <t>Agreed to payables age analysis</t>
  </si>
  <si>
    <t>N1</t>
  </si>
  <si>
    <t>No prior year amount noted in the prior year signed financial statements.</t>
  </si>
  <si>
    <t>Emily Harper</t>
  </si>
  <si>
    <t>Cathy Fitz</t>
  </si>
  <si>
    <t>Larry Attic</t>
  </si>
  <si>
    <t>Stefan Harper</t>
  </si>
  <si>
    <t>Salaries and Wages</t>
  </si>
  <si>
    <t>Notes:</t>
  </si>
  <si>
    <t>Key management personnel compensation</t>
  </si>
  <si>
    <t>Susan Attic</t>
  </si>
  <si>
    <t>Apr</t>
  </si>
  <si>
    <t>Agreed to payroll report</t>
  </si>
  <si>
    <t>Legend:</t>
  </si>
  <si>
    <t>Conclusion</t>
  </si>
  <si>
    <t>The objective has been met.</t>
  </si>
  <si>
    <t>Close family of director</t>
  </si>
  <si>
    <t>General ledger, supplier ledger</t>
  </si>
  <si>
    <t>The completeness and accuracy of the general ledger and supplier ledger accounts have been verified through testing performed in trade payables and other sections of the audit file.</t>
  </si>
  <si>
    <t>Related parties list (agreed to related parties identified at planning stage)</t>
  </si>
  <si>
    <t>Based on testing performed throughout the file, inspection of minutes of meetings, and directors disclosures obtained from CIPC, no additional related parties were identified.</t>
  </si>
  <si>
    <t>851</t>
  </si>
  <si>
    <t>Procedure 5</t>
  </si>
  <si>
    <t>As per draft financial statements</t>
  </si>
  <si>
    <t>Difference</t>
  </si>
  <si>
    <t>Rounding differences</t>
  </si>
  <si>
    <t>N2</t>
  </si>
  <si>
    <t>Inspected disclosure in the draft AFS and compared to the disclosure requirements in IFRS for SMEs.  No exceptions have been noted.</t>
  </si>
  <si>
    <t>Significant</t>
  </si>
  <si>
    <t>XXXXXXXX</t>
  </si>
  <si>
    <t>XXXXXXX</t>
  </si>
  <si>
    <t>CLIENT NAME</t>
  </si>
  <si>
    <t>Year end: XXXXXXX</t>
  </si>
  <si>
    <t>Agreed to CIPC documentation</t>
  </si>
  <si>
    <t>Agreed to director's declarations from meeting held on XXXXXXX</t>
  </si>
  <si>
    <t>Agreed to directors information from CIPC</t>
  </si>
  <si>
    <t>Agreed to general ledger. Information extracted by the engagement team.  These amounts have also been agreed intercompany.</t>
  </si>
  <si>
    <t>An entity shall disclose key management personnel compensation in total.</t>
  </si>
  <si>
    <t>Key management personnel are those persons having authority and responsibility for planning, directing and controlling the activities of the entity, directly or indirectly, including any director (whether executive or otherwise) of that entity. Compensation includes all employee benefits (as defined in Section 28 Employee Benefits) including those in the form of share-based payment (see Section 26 Share-based Payment). Employee benefits include all forms of consideration paid, payable or provided by the entity, or on behalf of the entity (for example, by its parent or by a shareholder), in exchange for services rendered to the entity. It also includes such consideration paid on behalf of a parent of the entity in respect of goods or services provided to the entity.</t>
  </si>
  <si>
    <t>If an entity has related party transactions, it shall disclose the nature of the related party relationship as well as information about the transactions, outstanding balances and commitments necessary for an understanding of the potential effect of the relationship on the financial statements. Those disclosure requirements are in addition to the requirements in paragraph 33.7 to disclose key management personnel compensation. At a minimum, disclosures shall include:</t>
  </si>
  <si>
    <t>A related party transaction is a transfer of resources, services or obligations between a reporting entity and a related party, regardless of whether a price is charged. Examples of related party transactions that are common to SMEs include, but are not limited to:</t>
  </si>
  <si>
    <t>An entity shall make the disclosures required as per previous requirement separately for each of the following categories:</t>
  </si>
  <si>
    <t>The following are examples of transactions that shall be disclosed if they are with a related party:</t>
  </si>
  <si>
    <t>An entity shall not state that related party transactions were made on terms equivalent to those that prevail in arm’s length transactions unless such terms can be substantiated.</t>
  </si>
  <si>
    <t>An entity may disclose items of a similar nature in the aggregate except when separate disclosure is necessary for an understanding of the effects of related party transactions on the financial statements of the entity.</t>
  </si>
  <si>
    <t>Comment</t>
  </si>
  <si>
    <t xml:space="preserve">Loans are unsecured, interest free and have no repayment terms. </t>
  </si>
  <si>
    <t>The loan terms have been agreed to signed loan certificate and PY signed financial statements.</t>
  </si>
  <si>
    <t>Shareholder with significant influence</t>
  </si>
  <si>
    <r>
      <t xml:space="preserve">Refer to director's remuneration testing in </t>
    </r>
    <r>
      <rPr>
        <b/>
        <sz val="11"/>
        <color rgb="FFFF0000"/>
        <rFont val="Calibri"/>
        <family val="2"/>
        <scheme val="minor"/>
      </rPr>
      <t>750.35</t>
    </r>
    <r>
      <rPr>
        <sz val="11"/>
        <color theme="1"/>
        <rFont val="Calibri"/>
        <family val="2"/>
        <scheme val="minor"/>
      </rPr>
      <t>.</t>
    </r>
  </si>
  <si>
    <t>(a)             the amount of the transactions;</t>
  </si>
  <si>
    <t>(b)             the amount of outstanding balances and:</t>
  </si>
  <si>
    <t>(i)               their terms and conditions, including whether they are secured and the nature of the consideration to be provided in settlement; and</t>
  </si>
  <si>
    <t>(ii)             details of any guarantees given or received.</t>
  </si>
  <si>
    <t>(c)             provisions for uncollectable receivables related to the amount of outstanding balances; and</t>
  </si>
  <si>
    <t>(d)             the expense recognised during the period in respect of bad or doubtful debts due from related parties.</t>
  </si>
  <si>
    <t>(b)             transactions between an entity and another entity when both entities are under the common control of a single entity or person; and</t>
  </si>
  <si>
    <t>(a)             entities with control, joint control or significant influence over the entity;</t>
  </si>
  <si>
    <t>(b)             entities over which the entity has control, joint control or significant influence;</t>
  </si>
  <si>
    <t>(c)             key management personnel of the entity or its parent (in the aggregate); and</t>
  </si>
  <si>
    <t>(d)             other related parties.</t>
  </si>
  <si>
    <t>(a)             purchases or sales of goods (finished or unfinished);</t>
  </si>
  <si>
    <t>(c)             rendering or receiving of services;</t>
  </si>
  <si>
    <t>(d)             leases;</t>
  </si>
  <si>
    <t>(f)              transfers under licence agreements;</t>
  </si>
  <si>
    <t>(g)             transfers under finance arrangements (including loans and equity contributions in cash or in kind);</t>
  </si>
  <si>
    <t>(h)             provision of guarantees or collateral;</t>
  </si>
  <si>
    <r>
      <t xml:space="preserve">Relationships between a parent and its subsidiaries shall be disclosed irrespective of whether there have been </t>
    </r>
    <r>
      <rPr>
        <b/>
        <sz val="11"/>
        <color rgb="FF231F20"/>
        <rFont val="Arial"/>
        <family val="2"/>
      </rPr>
      <t>related party transactions</t>
    </r>
    <r>
      <rPr>
        <sz val="11"/>
        <color rgb="FF231F20"/>
        <rFont val="Arial"/>
        <family val="2"/>
      </rPr>
      <t>. An entity shall disclose the name of its parent and, if different, the ultimate controlling party. If neither the entity’s parent nor the ultimate controlling party produces financial statements available for public use, the name of the next most senior parent that does so (if any) shall also be disclosed.</t>
    </r>
  </si>
  <si>
    <r>
      <t xml:space="preserve">Such transactions could include purchases, sales or transfers of goods or services; </t>
    </r>
    <r>
      <rPr>
        <b/>
        <i/>
        <sz val="11"/>
        <color rgb="FF231F20"/>
        <rFont val="Arial"/>
        <family val="2"/>
      </rPr>
      <t>leases</t>
    </r>
    <r>
      <rPr>
        <i/>
        <sz val="11"/>
        <color rgb="FF231F20"/>
        <rFont val="Arial"/>
        <family val="2"/>
      </rPr>
      <t>; guarantees; and settlements by the entity on behalf of the related party or vice versa.</t>
    </r>
  </si>
  <si>
    <r>
      <t xml:space="preserve">(a)             transactions between an entity and its principal </t>
    </r>
    <r>
      <rPr>
        <b/>
        <i/>
        <sz val="11"/>
        <color rgb="FF231F20"/>
        <rFont val="Arial"/>
        <family val="2"/>
      </rPr>
      <t>owner</t>
    </r>
    <r>
      <rPr>
        <i/>
        <sz val="11"/>
        <color rgb="FF231F20"/>
        <rFont val="Arial"/>
        <family val="2"/>
      </rPr>
      <t>(s);</t>
    </r>
  </si>
  <si>
    <r>
      <t xml:space="preserve">(c)             transactions in which an entity or person that controls the reporting entity incurs </t>
    </r>
    <r>
      <rPr>
        <b/>
        <i/>
        <sz val="11"/>
        <color rgb="FF231F20"/>
        <rFont val="Arial"/>
        <family val="2"/>
      </rPr>
      <t xml:space="preserve">expenses </t>
    </r>
    <r>
      <rPr>
        <i/>
        <sz val="11"/>
        <color rgb="FF231F20"/>
        <rFont val="Arial"/>
        <family val="2"/>
      </rPr>
      <t>directly that otherwise would have been borne by the reporting entity.</t>
    </r>
  </si>
  <si>
    <r>
      <t xml:space="preserve">(b)             purchases or sales of property and other </t>
    </r>
    <r>
      <rPr>
        <b/>
        <i/>
        <sz val="11"/>
        <color rgb="FF231F20"/>
        <rFont val="Arial"/>
        <family val="2"/>
      </rPr>
      <t>assets</t>
    </r>
    <r>
      <rPr>
        <i/>
        <sz val="11"/>
        <color rgb="FF231F20"/>
        <rFont val="Arial"/>
        <family val="2"/>
      </rPr>
      <t>;</t>
    </r>
  </si>
  <si>
    <r>
      <t xml:space="preserve">(e)             transfers of </t>
    </r>
    <r>
      <rPr>
        <b/>
        <i/>
        <sz val="11"/>
        <color rgb="FF231F20"/>
        <rFont val="Arial"/>
        <family val="2"/>
      </rPr>
      <t xml:space="preserve">research </t>
    </r>
    <r>
      <rPr>
        <i/>
        <sz val="11"/>
        <color rgb="FF231F20"/>
        <rFont val="Arial"/>
        <family val="2"/>
      </rPr>
      <t xml:space="preserve">and </t>
    </r>
    <r>
      <rPr>
        <b/>
        <i/>
        <sz val="11"/>
        <color rgb="FF231F20"/>
        <rFont val="Arial"/>
        <family val="2"/>
      </rPr>
      <t>development</t>
    </r>
    <r>
      <rPr>
        <i/>
        <sz val="11"/>
        <color rgb="FF231F20"/>
        <rFont val="Arial"/>
        <family val="2"/>
      </rPr>
      <t>;</t>
    </r>
  </si>
  <si>
    <r>
      <t xml:space="preserve">(i)              settlement of </t>
    </r>
    <r>
      <rPr>
        <b/>
        <i/>
        <sz val="11"/>
        <color rgb="FF231F20"/>
        <rFont val="Arial"/>
        <family val="2"/>
      </rPr>
      <t xml:space="preserve">liabilities </t>
    </r>
    <r>
      <rPr>
        <i/>
        <sz val="11"/>
        <color rgb="FF231F20"/>
        <rFont val="Arial"/>
        <family val="2"/>
      </rPr>
      <t>on behalf of the entity or by the entity on behalf of another party; and</t>
    </r>
  </si>
  <si>
    <r>
      <t xml:space="preserve">(j) participation by a parent or subsidiary in a </t>
    </r>
    <r>
      <rPr>
        <b/>
        <i/>
        <sz val="11"/>
        <color rgb="FF231F20"/>
        <rFont val="Arial"/>
        <family val="2"/>
      </rPr>
      <t xml:space="preserve">defined benefit plan </t>
    </r>
    <r>
      <rPr>
        <i/>
        <sz val="11"/>
        <color rgb="FF231F20"/>
        <rFont val="Arial"/>
        <family val="2"/>
      </rPr>
      <t>that shares risks between group entities.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</si>
</sst>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 #,##0_ ;_ * \-#,##0_ ;_ * &quot;-&quot;??_ ;_ @_ "/>
    <numFmt numFmtId="165" formatCode="[$-F800]dddd\,\ mmmm\ dd\,\ yyyy"/>
    <numFmt numFmtId="166" formatCode="_-* #,##0_-;\-* #,##0_-;_-* &quot;-&quot;??_-;_-@_-"/>
    <numFmt numFmtId="167" formatCode="yy/mm/dd;@"/>
    <numFmt numFmtId="168" formatCode="&quot;R&quot;\ #,##0;[Red]&quot;R&quot;\ \-#,##0"/>
  </numFmts>
  <fonts count="25" x14ac:knownFonts="1">
    <font>
      <sz val="11"/>
      <color theme="1"/>
      <name val="Calibri"/>
      <family val="2"/>
      <scheme val="minor"/>
    </font>
    <font>
      <sz val="11"/>
      <color theme="1"/>
      <name val="Calibri"/>
      <family val="2"/>
      <scheme val="minor"/>
    </font>
    <font>
      <b/>
      <sz val="26"/>
      <color theme="4"/>
      <name val="Switzer"/>
      <family val="3"/>
    </font>
    <font>
      <sz val="10"/>
      <name val="Arial"/>
      <family val="2"/>
    </font>
    <font>
      <sz val="10"/>
      <name val="Switzer"/>
      <family val="3"/>
    </font>
    <font>
      <b/>
      <sz val="10"/>
      <name val="Switzer"/>
      <family val="3"/>
    </font>
    <font>
      <b/>
      <sz val="18"/>
      <color indexed="10"/>
      <name val="Switzer"/>
      <family val="3"/>
    </font>
    <font>
      <sz val="10"/>
      <color theme="1"/>
      <name val="Switzer"/>
      <family val="3"/>
    </font>
    <font>
      <b/>
      <u/>
      <sz val="10"/>
      <color rgb="FFFF0000"/>
      <name val="Switzer"/>
      <family val="3"/>
    </font>
    <font>
      <u/>
      <sz val="10"/>
      <color theme="10"/>
      <name val="Arial"/>
      <family val="2"/>
    </font>
    <font>
      <b/>
      <u/>
      <sz val="10"/>
      <color indexed="12"/>
      <name val="Switzer"/>
      <family val="3"/>
    </font>
    <font>
      <u/>
      <sz val="10"/>
      <color indexed="12"/>
      <name val="Switzer"/>
      <family val="3"/>
    </font>
    <font>
      <b/>
      <sz val="10"/>
      <color rgb="FFFF0000"/>
      <name val="Switzer"/>
      <family val="3"/>
    </font>
    <font>
      <b/>
      <sz val="10"/>
      <color theme="1"/>
      <name val="Switzer"/>
      <family val="3"/>
    </font>
    <font>
      <b/>
      <sz val="11"/>
      <color theme="1"/>
      <name val="Calibri"/>
      <family val="2"/>
      <scheme val="minor"/>
    </font>
    <font>
      <b/>
      <sz val="11"/>
      <color rgb="FFFF0000"/>
      <name val="Calibri"/>
      <family val="2"/>
      <scheme val="minor"/>
    </font>
    <font>
      <b/>
      <sz val="11"/>
      <color rgb="FF00B050"/>
      <name val="Calibri"/>
      <family val="2"/>
      <scheme val="minor"/>
    </font>
    <font>
      <b/>
      <sz val="11"/>
      <name val="Calibri"/>
      <family val="2"/>
      <scheme val="minor"/>
    </font>
    <font>
      <sz val="11"/>
      <name val="Calibri"/>
      <family val="2"/>
      <scheme val="minor"/>
    </font>
    <font>
      <sz val="11"/>
      <color rgb="FF00B050"/>
      <name val="Calibri"/>
      <family val="2"/>
      <scheme val="minor"/>
    </font>
    <font>
      <sz val="11"/>
      <color theme="1"/>
      <name val="Arial"/>
      <family val="2"/>
    </font>
    <font>
      <sz val="11"/>
      <color rgb="FF231F20"/>
      <name val="Arial"/>
      <family val="2"/>
    </font>
    <font>
      <b/>
      <sz val="11"/>
      <color rgb="FF231F20"/>
      <name val="Arial"/>
      <family val="2"/>
    </font>
    <font>
      <i/>
      <sz val="11"/>
      <color rgb="FF231F20"/>
      <name val="Arial"/>
      <family val="2"/>
    </font>
    <font>
      <b/>
      <i/>
      <sz val="11"/>
      <color rgb="FF231F20"/>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2" tint="-9.9978637043366805E-2"/>
        <bgColor indexed="64"/>
      </patternFill>
    </fill>
  </fills>
  <borders count="9">
    <border>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0" fontId="3" fillId="0" borderId="0"/>
    <xf numFmtId="0" fontId="3" fillId="0" borderId="0" applyFont="0" applyFill="0" applyBorder="0" applyAlignment="0" applyProtection="0"/>
    <xf numFmtId="0" fontId="3" fillId="0" borderId="0"/>
    <xf numFmtId="0" fontId="9" fillId="0" borderId="0" applyNumberFormat="0" applyFill="0" applyBorder="0" applyAlignment="0" applyProtection="0"/>
  </cellStyleXfs>
  <cellXfs count="75">
    <xf numFmtId="0" fontId="0" fillId="0" borderId="0" xfId="0"/>
    <xf numFmtId="164" fontId="2" fillId="0" borderId="0" xfId="1" applyNumberFormat="1" applyFont="1" applyFill="1" applyAlignment="1">
      <alignment vertical="center"/>
    </xf>
    <xf numFmtId="0" fontId="4" fillId="0" borderId="0" xfId="2" applyFont="1"/>
    <xf numFmtId="0" fontId="5" fillId="0" borderId="1" xfId="2" applyFont="1" applyBorder="1" applyAlignment="1">
      <alignment horizontal="center" vertical="center" wrapText="1"/>
    </xf>
    <xf numFmtId="1" fontId="6" fillId="0" borderId="2" xfId="2" quotePrefix="1" applyNumberFormat="1" applyFont="1" applyBorder="1" applyAlignment="1">
      <alignment horizontal="center" vertical="center" wrapText="1"/>
    </xf>
    <xf numFmtId="0" fontId="5" fillId="0" borderId="0" xfId="3" applyFont="1" applyFill="1" applyBorder="1" applyAlignment="1">
      <alignment vertical="center"/>
    </xf>
    <xf numFmtId="0" fontId="5" fillId="0" borderId="0" xfId="2" applyFont="1"/>
    <xf numFmtId="0" fontId="5" fillId="0" borderId="3" xfId="2" applyFont="1" applyBorder="1" applyAlignment="1">
      <alignment horizontal="center" vertical="center"/>
    </xf>
    <xf numFmtId="0" fontId="5" fillId="0" borderId="4" xfId="2" applyFont="1" applyBorder="1" applyAlignment="1">
      <alignment horizontal="center"/>
    </xf>
    <xf numFmtId="0" fontId="5" fillId="0" borderId="0" xfId="1" applyNumberFormat="1" applyFont="1" applyFill="1" applyAlignment="1">
      <alignment vertical="center"/>
    </xf>
    <xf numFmtId="165" fontId="5" fillId="0" borderId="0" xfId="2" quotePrefix="1" applyNumberFormat="1" applyFont="1" applyAlignment="1">
      <alignment horizontal="left"/>
    </xf>
    <xf numFmtId="14" fontId="5" fillId="0" borderId="5" xfId="2" applyNumberFormat="1" applyFont="1" applyBorder="1" applyAlignment="1">
      <alignment horizontal="center" vertical="center"/>
    </xf>
    <xf numFmtId="14" fontId="5" fillId="0" borderId="6" xfId="2" applyNumberFormat="1" applyFont="1" applyBorder="1" applyAlignment="1">
      <alignment horizontal="center"/>
    </xf>
    <xf numFmtId="0" fontId="5" fillId="0" borderId="7" xfId="2" applyFont="1" applyBorder="1"/>
    <xf numFmtId="0" fontId="4" fillId="0" borderId="7" xfId="2" applyFont="1" applyBorder="1"/>
    <xf numFmtId="0" fontId="0" fillId="0" borderId="7" xfId="0" applyBorder="1"/>
    <xf numFmtId="0" fontId="5" fillId="0" borderId="0" xfId="1" applyNumberFormat="1" applyFont="1" applyFill="1" applyAlignment="1" applyProtection="1">
      <alignment vertical="center"/>
      <protection locked="0"/>
    </xf>
    <xf numFmtId="166" fontId="7" fillId="0" borderId="0" xfId="1" quotePrefix="1" applyNumberFormat="1" applyFont="1" applyFill="1" applyAlignment="1" applyProtection="1">
      <alignment horizontal="center" vertical="center"/>
    </xf>
    <xf numFmtId="167" fontId="8" fillId="0" borderId="0" xfId="3" applyNumberFormat="1" applyFont="1" applyFill="1" applyAlignment="1" applyProtection="1">
      <alignment horizontal="left" vertical="center"/>
      <protection locked="0"/>
    </xf>
    <xf numFmtId="4" fontId="5" fillId="0" borderId="0" xfId="4" applyNumberFormat="1" applyFont="1" applyAlignment="1">
      <alignment horizontal="left" vertical="center"/>
    </xf>
    <xf numFmtId="4" fontId="4" fillId="0" borderId="0" xfId="4" applyNumberFormat="1" applyFont="1" applyAlignment="1">
      <alignment horizontal="left" vertical="center"/>
    </xf>
    <xf numFmtId="0" fontId="10" fillId="0" borderId="0" xfId="5" quotePrefix="1" applyFont="1" applyFill="1"/>
    <xf numFmtId="0" fontId="11" fillId="0" borderId="0" xfId="5" quotePrefix="1" applyFont="1" applyFill="1"/>
    <xf numFmtId="168" fontId="4" fillId="0" borderId="0" xfId="2" applyNumberFormat="1" applyFont="1"/>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4" fillId="0" borderId="0" xfId="2" applyFont="1" applyAlignment="1">
      <alignment vertical="center"/>
    </xf>
    <xf numFmtId="0" fontId="12" fillId="0" borderId="0" xfId="0" applyFont="1" applyAlignment="1" applyProtection="1">
      <alignment horizontal="center" vertical="center" wrapText="1"/>
      <protection locked="0"/>
    </xf>
    <xf numFmtId="0" fontId="5" fillId="0" borderId="0" xfId="0" applyFont="1"/>
    <xf numFmtId="0" fontId="4" fillId="0" borderId="0" xfId="0" applyFont="1" applyAlignment="1">
      <alignment horizontal="center"/>
    </xf>
    <xf numFmtId="0" fontId="12" fillId="0" borderId="0" xfId="0" quotePrefix="1" applyFont="1" applyAlignment="1">
      <alignment horizontal="center"/>
    </xf>
    <xf numFmtId="43" fontId="12" fillId="0" borderId="0" xfId="1" applyFont="1" applyFill="1" applyAlignment="1"/>
    <xf numFmtId="0" fontId="7" fillId="0" borderId="0" xfId="0" applyFont="1" applyAlignment="1" applyProtection="1">
      <alignment horizontal="center"/>
      <protection locked="0"/>
    </xf>
    <xf numFmtId="43" fontId="4" fillId="0" borderId="0" xfId="1" applyFont="1"/>
    <xf numFmtId="0" fontId="12" fillId="0" borderId="0" xfId="2" quotePrefix="1" applyFont="1"/>
    <xf numFmtId="0" fontId="5" fillId="0" borderId="0" xfId="2" applyFont="1" applyAlignment="1">
      <alignment vertical="top"/>
    </xf>
    <xf numFmtId="1" fontId="4" fillId="0" borderId="0" xfId="2" applyNumberFormat="1" applyFont="1" applyAlignment="1">
      <alignment horizontal="left" vertical="top"/>
    </xf>
    <xf numFmtId="0" fontId="4" fillId="0" borderId="0" xfId="2" applyFont="1" applyAlignment="1">
      <alignment vertical="top"/>
    </xf>
    <xf numFmtId="0" fontId="12" fillId="0" borderId="0" xfId="0" quotePrefix="1" applyFont="1" applyAlignment="1">
      <alignment horizontal="left"/>
    </xf>
    <xf numFmtId="0" fontId="7" fillId="0" borderId="0" xfId="0" applyFont="1"/>
    <xf numFmtId="0" fontId="13" fillId="0" borderId="0" xfId="0" applyFont="1"/>
    <xf numFmtId="0" fontId="13" fillId="0" borderId="7" xfId="0" applyFont="1" applyBorder="1"/>
    <xf numFmtId="0" fontId="7" fillId="0" borderId="7" xfId="0" applyFont="1" applyBorder="1"/>
    <xf numFmtId="0" fontId="14" fillId="0" borderId="0" xfId="0" applyFont="1"/>
    <xf numFmtId="0" fontId="0" fillId="0" borderId="0" xfId="0" applyAlignment="1">
      <alignment horizontal="center"/>
    </xf>
    <xf numFmtId="0" fontId="15" fillId="0" borderId="0" xfId="0" quotePrefix="1" applyFont="1"/>
    <xf numFmtId="0" fontId="16" fillId="0" borderId="0" xfId="0" applyFont="1"/>
    <xf numFmtId="43" fontId="0" fillId="0" borderId="0" xfId="1" applyFont="1"/>
    <xf numFmtId="0" fontId="0" fillId="0" borderId="0" xfId="0" applyAlignment="1">
      <alignment wrapText="1"/>
    </xf>
    <xf numFmtId="0" fontId="17" fillId="0" borderId="0" xfId="0" applyFont="1"/>
    <xf numFmtId="0" fontId="18" fillId="0" borderId="0" xfId="0" applyFont="1"/>
    <xf numFmtId="0" fontId="14" fillId="2" borderId="0" xfId="0" applyFont="1" applyFill="1"/>
    <xf numFmtId="0" fontId="14" fillId="2" borderId="0" xfId="0" quotePrefix="1" applyFont="1" applyFill="1" applyAlignment="1">
      <alignment horizontal="center"/>
    </xf>
    <xf numFmtId="0" fontId="14" fillId="2" borderId="0" xfId="0" applyFont="1" applyFill="1" applyAlignment="1">
      <alignment horizontal="center"/>
    </xf>
    <xf numFmtId="0" fontId="0" fillId="0" borderId="0" xfId="0" applyAlignment="1">
      <alignment vertical="top"/>
    </xf>
    <xf numFmtId="0" fontId="14" fillId="3" borderId="0" xfId="0" applyFont="1" applyFill="1"/>
    <xf numFmtId="0" fontId="0" fillId="3" borderId="0" xfId="0" applyFill="1"/>
    <xf numFmtId="43" fontId="0" fillId="3" borderId="0" xfId="1" applyFont="1" applyFill="1"/>
    <xf numFmtId="167" fontId="12" fillId="0" borderId="0" xfId="3" quotePrefix="1" applyNumberFormat="1" applyFont="1" applyFill="1" applyAlignment="1" applyProtection="1">
      <alignment horizontal="left" vertical="center"/>
      <protection locked="0"/>
    </xf>
    <xf numFmtId="0" fontId="17" fillId="0" borderId="0" xfId="0" applyFont="1" applyAlignment="1">
      <alignment horizontal="center" wrapText="1"/>
    </xf>
    <xf numFmtId="0" fontId="17" fillId="0" borderId="0" xfId="0" quotePrefix="1" applyFont="1" applyAlignment="1">
      <alignment horizontal="center"/>
    </xf>
    <xf numFmtId="43" fontId="0" fillId="0" borderId="8" xfId="1" applyFont="1" applyBorder="1"/>
    <xf numFmtId="0" fontId="16" fillId="0" borderId="0" xfId="0" applyFont="1" applyAlignment="1">
      <alignment vertical="top"/>
    </xf>
    <xf numFmtId="0" fontId="19" fillId="0" borderId="0" xfId="0" applyFont="1"/>
    <xf numFmtId="43" fontId="19" fillId="0" borderId="0" xfId="1" applyFont="1"/>
    <xf numFmtId="0" fontId="4" fillId="0" borderId="0" xfId="2" applyFont="1" applyAlignment="1">
      <alignment horizontal="left" wrapText="1"/>
    </xf>
    <xf numFmtId="0" fontId="0" fillId="0" borderId="0" xfId="0" applyAlignment="1">
      <alignment horizontal="left" wrapText="1"/>
    </xf>
    <xf numFmtId="0" fontId="20" fillId="0" borderId="0" xfId="0" applyFont="1"/>
    <xf numFmtId="0" fontId="21" fillId="4" borderId="0" xfId="0" applyFont="1" applyFill="1" applyAlignment="1">
      <alignment wrapText="1"/>
    </xf>
    <xf numFmtId="0" fontId="21" fillId="4" borderId="0" xfId="0" applyFont="1" applyFill="1"/>
    <xf numFmtId="0" fontId="23" fillId="0" borderId="0" xfId="0" applyFont="1" applyAlignment="1">
      <alignment wrapText="1"/>
    </xf>
    <xf numFmtId="0" fontId="21" fillId="4" borderId="0" xfId="0" applyFont="1" applyFill="1" applyAlignment="1">
      <alignment horizontal="justify" vertical="center"/>
    </xf>
    <xf numFmtId="0" fontId="23" fillId="0" borderId="0" xfId="0" applyFont="1" applyAlignment="1">
      <alignment horizontal="justify" vertical="center"/>
    </xf>
  </cellXfs>
  <cellStyles count="6">
    <cellStyle name="Comma" xfId="1" builtinId="3"/>
    <cellStyle name="Comma 2" xfId="3" xr:uid="{B6FE2917-9CD7-4958-8779-DA61B84E1CD6}"/>
    <cellStyle name="Hyperlink" xfId="5" builtinId="8"/>
    <cellStyle name="Normal" xfId="0" builtinId="0"/>
    <cellStyle name="Normal 2" xfId="2" xr:uid="{D2B34EC0-7C87-4D54-BBA7-9FA2752D35CB}"/>
    <cellStyle name="Normal 2 2" xfId="4" xr:uid="{9E23F9D1-8E82-448B-84AF-101FCB341F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123825</xdr:colOff>
      <xdr:row>31</xdr:row>
      <xdr:rowOff>47624</xdr:rowOff>
    </xdr:from>
    <xdr:to>
      <xdr:col>3</xdr:col>
      <xdr:colOff>454025</xdr:colOff>
      <xdr:row>35</xdr:row>
      <xdr:rowOff>6349</xdr:rowOff>
    </xdr:to>
    <xdr:sp macro="" textlink="">
      <xdr:nvSpPr>
        <xdr:cNvPr id="2" name="Right Brace 1">
          <a:extLst>
            <a:ext uri="{FF2B5EF4-FFF2-40B4-BE49-F238E27FC236}">
              <a16:creationId xmlns:a16="http://schemas.microsoft.com/office/drawing/2014/main" id="{E9EA45BB-F0F8-930F-814C-085A80D964C0}"/>
            </a:ext>
          </a:extLst>
        </xdr:cNvPr>
        <xdr:cNvSpPr/>
      </xdr:nvSpPr>
      <xdr:spPr>
        <a:xfrm>
          <a:off x="3527425" y="6410324"/>
          <a:ext cx="330200" cy="720725"/>
        </a:xfrm>
        <a:prstGeom prst="rightBrace">
          <a:avLst/>
        </a:prstGeom>
        <a:ln w="28575">
          <a:solidFill>
            <a:srgbClr val="00B050"/>
          </a:solidFill>
        </a:ln>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334102</xdr:colOff>
      <xdr:row>21</xdr:row>
      <xdr:rowOff>124401</xdr:rowOff>
    </xdr:to>
    <xdr:pic>
      <xdr:nvPicPr>
        <xdr:cNvPr id="3" name="Picture 2">
          <a:extLst>
            <a:ext uri="{FF2B5EF4-FFF2-40B4-BE49-F238E27FC236}">
              <a16:creationId xmlns:a16="http://schemas.microsoft.com/office/drawing/2014/main" id="{3263E531-F6D8-557D-5E38-8B2DFEE02F41}"/>
            </a:ext>
          </a:extLst>
        </xdr:cNvPr>
        <xdr:cNvPicPr>
          <a:picLocks noChangeAspect="1"/>
        </xdr:cNvPicPr>
      </xdr:nvPicPr>
      <xdr:blipFill>
        <a:blip xmlns:r="http://schemas.openxmlformats.org/officeDocument/2006/relationships" r:embed="rId1"/>
        <a:stretch>
          <a:fillRect/>
        </a:stretch>
      </xdr:blipFill>
      <xdr:spPr>
        <a:xfrm>
          <a:off x="0" y="0"/>
          <a:ext cx="5210902" cy="4124901"/>
        </a:xfrm>
        <a:prstGeom prst="rect">
          <a:avLst/>
        </a:prstGeom>
      </xdr:spPr>
    </xdr:pic>
    <xdr:clientData/>
  </xdr:twoCellAnchor>
  <xdr:twoCellAnchor editAs="oneCell">
    <xdr:from>
      <xdr:col>0</xdr:col>
      <xdr:colOff>0</xdr:colOff>
      <xdr:row>22</xdr:row>
      <xdr:rowOff>0</xdr:rowOff>
    </xdr:from>
    <xdr:to>
      <xdr:col>8</xdr:col>
      <xdr:colOff>324576</xdr:colOff>
      <xdr:row>34</xdr:row>
      <xdr:rowOff>28898</xdr:rowOff>
    </xdr:to>
    <xdr:pic>
      <xdr:nvPicPr>
        <xdr:cNvPr id="4" name="Picture 3">
          <a:extLst>
            <a:ext uri="{FF2B5EF4-FFF2-40B4-BE49-F238E27FC236}">
              <a16:creationId xmlns:a16="http://schemas.microsoft.com/office/drawing/2014/main" id="{DEE4B3C3-BF40-C532-404A-6F9477B5C955}"/>
            </a:ext>
          </a:extLst>
        </xdr:cNvPr>
        <xdr:cNvPicPr>
          <a:picLocks noChangeAspect="1"/>
        </xdr:cNvPicPr>
      </xdr:nvPicPr>
      <xdr:blipFill>
        <a:blip xmlns:r="http://schemas.openxmlformats.org/officeDocument/2006/relationships" r:embed="rId2"/>
        <a:stretch>
          <a:fillRect/>
        </a:stretch>
      </xdr:blipFill>
      <xdr:spPr>
        <a:xfrm>
          <a:off x="0" y="4191000"/>
          <a:ext cx="5201376" cy="2314898"/>
        </a:xfrm>
        <a:prstGeom prst="rect">
          <a:avLst/>
        </a:prstGeom>
      </xdr:spPr>
    </xdr:pic>
    <xdr:clientData/>
  </xdr:twoCellAnchor>
  <xdr:twoCellAnchor editAs="oneCell">
    <xdr:from>
      <xdr:col>0</xdr:col>
      <xdr:colOff>0</xdr:colOff>
      <xdr:row>35</xdr:row>
      <xdr:rowOff>0</xdr:rowOff>
    </xdr:from>
    <xdr:to>
      <xdr:col>8</xdr:col>
      <xdr:colOff>457944</xdr:colOff>
      <xdr:row>56</xdr:row>
      <xdr:rowOff>38664</xdr:rowOff>
    </xdr:to>
    <xdr:pic>
      <xdr:nvPicPr>
        <xdr:cNvPr id="5" name="Picture 4">
          <a:extLst>
            <a:ext uri="{FF2B5EF4-FFF2-40B4-BE49-F238E27FC236}">
              <a16:creationId xmlns:a16="http://schemas.microsoft.com/office/drawing/2014/main" id="{9E580D68-893E-88CD-C9D8-302D4617C881}"/>
            </a:ext>
          </a:extLst>
        </xdr:cNvPr>
        <xdr:cNvPicPr>
          <a:picLocks noChangeAspect="1"/>
        </xdr:cNvPicPr>
      </xdr:nvPicPr>
      <xdr:blipFill>
        <a:blip xmlns:r="http://schemas.openxmlformats.org/officeDocument/2006/relationships" r:embed="rId3"/>
        <a:stretch>
          <a:fillRect/>
        </a:stretch>
      </xdr:blipFill>
      <xdr:spPr>
        <a:xfrm>
          <a:off x="0" y="6667500"/>
          <a:ext cx="5334744" cy="4039164"/>
        </a:xfrm>
        <a:prstGeom prst="rect">
          <a:avLst/>
        </a:prstGeom>
      </xdr:spPr>
    </xdr:pic>
    <xdr:clientData/>
  </xdr:twoCellAnchor>
  <xdr:twoCellAnchor editAs="oneCell">
    <xdr:from>
      <xdr:col>0</xdr:col>
      <xdr:colOff>0</xdr:colOff>
      <xdr:row>57</xdr:row>
      <xdr:rowOff>0</xdr:rowOff>
    </xdr:from>
    <xdr:to>
      <xdr:col>8</xdr:col>
      <xdr:colOff>553208</xdr:colOff>
      <xdr:row>67</xdr:row>
      <xdr:rowOff>105056</xdr:rowOff>
    </xdr:to>
    <xdr:pic>
      <xdr:nvPicPr>
        <xdr:cNvPr id="6" name="Picture 5">
          <a:extLst>
            <a:ext uri="{FF2B5EF4-FFF2-40B4-BE49-F238E27FC236}">
              <a16:creationId xmlns:a16="http://schemas.microsoft.com/office/drawing/2014/main" id="{3C2FC19A-C41F-A029-3DAF-E6829545F91C}"/>
            </a:ext>
          </a:extLst>
        </xdr:cNvPr>
        <xdr:cNvPicPr>
          <a:picLocks noChangeAspect="1"/>
        </xdr:cNvPicPr>
      </xdr:nvPicPr>
      <xdr:blipFill>
        <a:blip xmlns:r="http://schemas.openxmlformats.org/officeDocument/2006/relationships" r:embed="rId4"/>
        <a:stretch>
          <a:fillRect/>
        </a:stretch>
      </xdr:blipFill>
      <xdr:spPr>
        <a:xfrm>
          <a:off x="0" y="10858500"/>
          <a:ext cx="5430008" cy="2010056"/>
        </a:xfrm>
        <a:prstGeom prst="rect">
          <a:avLst/>
        </a:prstGeom>
      </xdr:spPr>
    </xdr:pic>
    <xdr:clientData/>
  </xdr:twoCellAnchor>
  <xdr:twoCellAnchor editAs="oneCell">
    <xdr:from>
      <xdr:col>0</xdr:col>
      <xdr:colOff>0</xdr:colOff>
      <xdr:row>68</xdr:row>
      <xdr:rowOff>0</xdr:rowOff>
    </xdr:from>
    <xdr:to>
      <xdr:col>8</xdr:col>
      <xdr:colOff>410313</xdr:colOff>
      <xdr:row>77</xdr:row>
      <xdr:rowOff>124082</xdr:rowOff>
    </xdr:to>
    <xdr:pic>
      <xdr:nvPicPr>
        <xdr:cNvPr id="7" name="Picture 6">
          <a:extLst>
            <a:ext uri="{FF2B5EF4-FFF2-40B4-BE49-F238E27FC236}">
              <a16:creationId xmlns:a16="http://schemas.microsoft.com/office/drawing/2014/main" id="{978E29D7-CF5E-94B5-1173-8648D34CF585}"/>
            </a:ext>
          </a:extLst>
        </xdr:cNvPr>
        <xdr:cNvPicPr>
          <a:picLocks noChangeAspect="1"/>
        </xdr:cNvPicPr>
      </xdr:nvPicPr>
      <xdr:blipFill>
        <a:blip xmlns:r="http://schemas.openxmlformats.org/officeDocument/2006/relationships" r:embed="rId5"/>
        <a:stretch>
          <a:fillRect/>
        </a:stretch>
      </xdr:blipFill>
      <xdr:spPr>
        <a:xfrm>
          <a:off x="0" y="12954000"/>
          <a:ext cx="5287113" cy="1838582"/>
        </a:xfrm>
        <a:prstGeom prst="rect">
          <a:avLst/>
        </a:prstGeom>
      </xdr:spPr>
    </xdr:pic>
    <xdr:clientData/>
  </xdr:twoCellAnchor>
  <xdr:twoCellAnchor editAs="oneCell">
    <xdr:from>
      <xdr:col>0</xdr:col>
      <xdr:colOff>0</xdr:colOff>
      <xdr:row>78</xdr:row>
      <xdr:rowOff>0</xdr:rowOff>
    </xdr:from>
    <xdr:to>
      <xdr:col>8</xdr:col>
      <xdr:colOff>391260</xdr:colOff>
      <xdr:row>102</xdr:row>
      <xdr:rowOff>86375</xdr:rowOff>
    </xdr:to>
    <xdr:pic>
      <xdr:nvPicPr>
        <xdr:cNvPr id="8" name="Picture 7">
          <a:extLst>
            <a:ext uri="{FF2B5EF4-FFF2-40B4-BE49-F238E27FC236}">
              <a16:creationId xmlns:a16="http://schemas.microsoft.com/office/drawing/2014/main" id="{1DC09832-5E88-EDBB-DD6E-2568D7152F28}"/>
            </a:ext>
          </a:extLst>
        </xdr:cNvPr>
        <xdr:cNvPicPr>
          <a:picLocks noChangeAspect="1"/>
        </xdr:cNvPicPr>
      </xdr:nvPicPr>
      <xdr:blipFill>
        <a:blip xmlns:r="http://schemas.openxmlformats.org/officeDocument/2006/relationships" r:embed="rId6"/>
        <a:stretch>
          <a:fillRect/>
        </a:stretch>
      </xdr:blipFill>
      <xdr:spPr>
        <a:xfrm>
          <a:off x="0" y="14859000"/>
          <a:ext cx="5268060" cy="4658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FA60-ABD2-40B0-8E5A-4F9AFDAC1B1B}">
  <dimension ref="A1:K85"/>
  <sheetViews>
    <sheetView tabSelected="1" workbookViewId="0">
      <selection activeCell="B24" sqref="B24"/>
    </sheetView>
  </sheetViews>
  <sheetFormatPr defaultRowHeight="15" x14ac:dyDescent="0.25"/>
  <cols>
    <col min="1" max="1" width="27.28515625" customWidth="1"/>
    <col min="2" max="2" width="7.140625" customWidth="1"/>
    <col min="3" max="3" width="18.7109375" customWidth="1"/>
    <col min="5" max="5" width="17.85546875" customWidth="1"/>
    <col min="7" max="7" width="14" customWidth="1"/>
    <col min="9" max="9" width="12.5703125" customWidth="1"/>
    <col min="10" max="10" width="11.85546875" customWidth="1"/>
    <col min="11" max="11" width="10.7109375" customWidth="1"/>
    <col min="19" max="19" width="13.42578125" customWidth="1"/>
    <col min="20" max="20" width="12.28515625" customWidth="1"/>
  </cols>
  <sheetData>
    <row r="1" spans="1:11" ht="34.5" thickBot="1" x14ac:dyDescent="0.3">
      <c r="A1" s="1" t="s">
        <v>0</v>
      </c>
      <c r="B1" s="2"/>
      <c r="C1" s="2"/>
      <c r="D1" s="2"/>
      <c r="E1" s="2"/>
      <c r="F1" s="2"/>
      <c r="G1" s="2"/>
      <c r="I1" s="3" t="s">
        <v>1</v>
      </c>
      <c r="J1" s="3" t="s">
        <v>2</v>
      </c>
      <c r="K1" s="4" t="s">
        <v>65</v>
      </c>
    </row>
    <row r="2" spans="1:11" x14ac:dyDescent="0.25">
      <c r="A2" s="5" t="s">
        <v>75</v>
      </c>
      <c r="B2" s="6"/>
      <c r="C2" s="6"/>
      <c r="D2" s="2"/>
      <c r="E2" s="2"/>
      <c r="F2" s="2"/>
      <c r="G2" s="2"/>
      <c r="I2" s="7" t="s">
        <v>3</v>
      </c>
      <c r="J2" s="8"/>
      <c r="K2" s="2"/>
    </row>
    <row r="3" spans="1:11" x14ac:dyDescent="0.25">
      <c r="A3" s="9" t="s">
        <v>76</v>
      </c>
      <c r="B3" s="6"/>
      <c r="C3" s="6"/>
      <c r="D3" s="10"/>
      <c r="E3" s="10"/>
      <c r="F3" s="10"/>
      <c r="G3" s="10"/>
      <c r="I3" s="11">
        <v>45375</v>
      </c>
      <c r="J3" s="12"/>
      <c r="K3" s="2"/>
    </row>
    <row r="4" spans="1:11" x14ac:dyDescent="0.25">
      <c r="A4" s="6" t="s">
        <v>18</v>
      </c>
      <c r="B4" s="6"/>
      <c r="C4" s="6"/>
      <c r="D4" s="6"/>
      <c r="E4" s="6"/>
      <c r="F4" s="6"/>
      <c r="G4" s="6"/>
    </row>
    <row r="5" spans="1:11" x14ac:dyDescent="0.25">
      <c r="A5" s="13"/>
      <c r="B5" s="13"/>
      <c r="C5" s="13"/>
      <c r="D5" s="14"/>
      <c r="E5" s="14"/>
      <c r="F5" s="14"/>
      <c r="G5" s="14"/>
      <c r="H5" s="15"/>
      <c r="I5" s="15"/>
      <c r="J5" s="15"/>
      <c r="K5" s="15"/>
    </row>
    <row r="6" spans="1:11" x14ac:dyDescent="0.25">
      <c r="A6" s="2"/>
      <c r="B6" s="2"/>
      <c r="C6" s="2"/>
      <c r="D6" s="2"/>
      <c r="E6" s="2"/>
      <c r="F6" s="2"/>
      <c r="G6" s="2"/>
      <c r="H6" s="2"/>
      <c r="I6" s="2"/>
      <c r="J6" s="2"/>
      <c r="K6" s="2"/>
    </row>
    <row r="7" spans="1:11" x14ac:dyDescent="0.25">
      <c r="A7" s="16" t="s">
        <v>4</v>
      </c>
      <c r="C7" s="17" t="s">
        <v>73</v>
      </c>
      <c r="D7" s="60" t="s">
        <v>20</v>
      </c>
      <c r="E7" s="18"/>
      <c r="F7" s="18"/>
      <c r="G7" s="18"/>
      <c r="H7" s="19"/>
      <c r="I7" s="20"/>
      <c r="J7" s="21"/>
      <c r="K7" s="21"/>
    </row>
    <row r="8" spans="1:11" x14ac:dyDescent="0.25">
      <c r="A8" s="16" t="s">
        <v>5</v>
      </c>
      <c r="C8" s="17" t="s">
        <v>74</v>
      </c>
      <c r="D8" s="60" t="s">
        <v>20</v>
      </c>
      <c r="E8" s="18"/>
      <c r="F8" s="18"/>
      <c r="G8" s="18"/>
      <c r="H8" s="19"/>
      <c r="I8" s="20"/>
      <c r="J8" s="22"/>
      <c r="K8" s="22"/>
    </row>
    <row r="9" spans="1:11" x14ac:dyDescent="0.25">
      <c r="A9" s="16" t="s">
        <v>6</v>
      </c>
      <c r="C9" s="17" t="s">
        <v>74</v>
      </c>
      <c r="D9" s="60" t="s">
        <v>20</v>
      </c>
      <c r="E9" s="18"/>
      <c r="F9" s="18"/>
      <c r="G9" s="18"/>
      <c r="H9" s="19"/>
      <c r="I9" s="20"/>
      <c r="J9" s="22"/>
      <c r="K9" s="22"/>
    </row>
    <row r="10" spans="1:11" x14ac:dyDescent="0.25">
      <c r="A10" s="6"/>
      <c r="C10" s="23"/>
      <c r="D10" s="2"/>
      <c r="E10" s="2"/>
      <c r="F10" s="2"/>
      <c r="G10" s="2"/>
      <c r="H10" s="2"/>
      <c r="I10" s="2"/>
      <c r="J10" s="2"/>
      <c r="K10" s="2"/>
    </row>
    <row r="11" spans="1:11" x14ac:dyDescent="0.25">
      <c r="A11" s="6" t="s">
        <v>7</v>
      </c>
      <c r="C11" s="2" t="s">
        <v>61</v>
      </c>
      <c r="D11" s="2"/>
      <c r="E11" s="2"/>
      <c r="F11" s="2"/>
      <c r="G11" s="2"/>
      <c r="H11" s="2"/>
      <c r="I11" s="2"/>
      <c r="J11" s="2"/>
      <c r="K11" s="2"/>
    </row>
    <row r="12" spans="1:11" x14ac:dyDescent="0.25">
      <c r="A12" s="6"/>
      <c r="B12" s="2"/>
      <c r="C12" s="2"/>
      <c r="D12" s="2"/>
      <c r="E12" s="2"/>
      <c r="F12" s="2"/>
      <c r="G12" s="2"/>
      <c r="H12" s="2"/>
      <c r="I12" s="2"/>
      <c r="J12" s="2"/>
      <c r="K12" s="2"/>
    </row>
    <row r="13" spans="1:11" x14ac:dyDescent="0.25">
      <c r="A13" s="6" t="s">
        <v>8</v>
      </c>
      <c r="B13" s="2"/>
      <c r="C13" s="2"/>
      <c r="D13" s="2"/>
      <c r="E13" s="2"/>
      <c r="F13" s="2"/>
      <c r="G13" s="2"/>
      <c r="H13" s="2"/>
      <c r="I13" s="2"/>
      <c r="J13" s="2"/>
      <c r="K13" s="2"/>
    </row>
    <row r="14" spans="1:11" ht="31.5" customHeight="1" x14ac:dyDescent="0.25">
      <c r="A14" s="6"/>
      <c r="B14" s="67" t="s">
        <v>62</v>
      </c>
      <c r="C14" s="67"/>
      <c r="D14" s="67"/>
      <c r="E14" s="67"/>
      <c r="F14" s="67"/>
      <c r="G14" s="67"/>
      <c r="H14" s="67"/>
      <c r="I14" s="67"/>
      <c r="J14" s="67"/>
      <c r="K14" s="2"/>
    </row>
    <row r="15" spans="1:11" x14ac:dyDescent="0.25">
      <c r="A15" s="6"/>
      <c r="B15" s="2"/>
      <c r="C15" s="2"/>
      <c r="D15" s="2"/>
      <c r="E15" s="2"/>
      <c r="F15" s="2"/>
      <c r="G15" s="2"/>
      <c r="H15" s="2"/>
      <c r="I15" s="2"/>
      <c r="J15" s="2"/>
      <c r="K15" s="2"/>
    </row>
    <row r="16" spans="1:11" x14ac:dyDescent="0.25">
      <c r="A16" s="24" t="s">
        <v>9</v>
      </c>
      <c r="C16" s="25" t="s">
        <v>19</v>
      </c>
      <c r="E16" s="25"/>
      <c r="F16" s="26"/>
      <c r="G16" s="26"/>
      <c r="H16" s="26"/>
      <c r="I16" s="27"/>
      <c r="J16" s="28"/>
      <c r="K16" s="29"/>
    </row>
    <row r="17" spans="1:11" x14ac:dyDescent="0.25">
      <c r="A17" s="30" t="s">
        <v>10</v>
      </c>
      <c r="C17" s="31" t="s">
        <v>72</v>
      </c>
      <c r="D17" s="60" t="s">
        <v>20</v>
      </c>
      <c r="E17" s="32"/>
      <c r="G17" s="32"/>
      <c r="H17" s="31"/>
      <c r="I17" s="31"/>
      <c r="J17" s="33"/>
      <c r="K17" s="34"/>
    </row>
    <row r="18" spans="1:11" x14ac:dyDescent="0.25">
      <c r="A18" s="6"/>
      <c r="B18" s="2"/>
      <c r="C18" s="2"/>
      <c r="E18" s="2"/>
      <c r="F18" s="2"/>
      <c r="G18" s="2"/>
      <c r="H18" s="2"/>
      <c r="I18" s="2"/>
      <c r="J18" s="2"/>
      <c r="K18" s="2"/>
    </row>
    <row r="19" spans="1:11" x14ac:dyDescent="0.25">
      <c r="A19" s="6" t="s">
        <v>11</v>
      </c>
      <c r="B19" s="2"/>
      <c r="C19" s="35" t="s">
        <v>12</v>
      </c>
      <c r="E19" s="36"/>
      <c r="F19" s="2"/>
      <c r="G19" s="2"/>
      <c r="H19" s="2"/>
      <c r="I19" s="2"/>
      <c r="J19" s="2"/>
      <c r="K19" s="2"/>
    </row>
    <row r="20" spans="1:11" x14ac:dyDescent="0.25">
      <c r="A20" s="6"/>
      <c r="B20" s="2"/>
      <c r="C20" s="35"/>
      <c r="E20" s="2"/>
      <c r="F20" s="2"/>
      <c r="G20" s="2"/>
      <c r="H20" s="2"/>
      <c r="I20" s="2"/>
      <c r="J20" s="2"/>
      <c r="K20" s="2"/>
    </row>
    <row r="21" spans="1:11" x14ac:dyDescent="0.25">
      <c r="A21" s="37" t="s">
        <v>13</v>
      </c>
      <c r="C21" s="38" t="s">
        <v>12</v>
      </c>
      <c r="E21" s="39"/>
      <c r="F21" s="39"/>
      <c r="G21" s="39"/>
      <c r="H21" s="39"/>
      <c r="I21" s="39"/>
      <c r="J21" s="39"/>
      <c r="K21" s="39"/>
    </row>
    <row r="22" spans="1:11" x14ac:dyDescent="0.25">
      <c r="A22" s="2"/>
      <c r="C22" s="2"/>
      <c r="E22" s="2"/>
      <c r="F22" s="2"/>
      <c r="G22" s="2"/>
      <c r="H22" s="2"/>
      <c r="I22" s="2"/>
      <c r="J22" s="2"/>
      <c r="K22" s="2"/>
    </row>
    <row r="23" spans="1:11" x14ac:dyDescent="0.25">
      <c r="A23" s="6" t="s">
        <v>14</v>
      </c>
      <c r="C23" s="38" t="s">
        <v>12</v>
      </c>
      <c r="E23" s="2"/>
      <c r="F23" s="2"/>
      <c r="G23" s="2"/>
      <c r="H23" s="2"/>
      <c r="I23" s="2"/>
      <c r="J23" s="2"/>
      <c r="K23" s="2"/>
    </row>
    <row r="24" spans="1:11" x14ac:dyDescent="0.25">
      <c r="A24" s="6"/>
      <c r="C24" s="2"/>
      <c r="E24" s="2"/>
      <c r="F24" s="2"/>
      <c r="G24" s="2"/>
      <c r="H24" s="2"/>
      <c r="I24" s="2"/>
      <c r="J24" s="2"/>
      <c r="K24" s="2"/>
    </row>
    <row r="25" spans="1:11" x14ac:dyDescent="0.25">
      <c r="A25" s="6" t="s">
        <v>15</v>
      </c>
      <c r="C25" s="40" t="s">
        <v>20</v>
      </c>
      <c r="E25" s="2"/>
      <c r="F25" s="2"/>
      <c r="G25" s="2"/>
      <c r="H25" s="41"/>
      <c r="I25" s="41"/>
      <c r="J25" s="41"/>
      <c r="K25" s="41"/>
    </row>
    <row r="26" spans="1:11" x14ac:dyDescent="0.25">
      <c r="A26" s="6"/>
      <c r="C26" s="2"/>
      <c r="D26" s="2"/>
      <c r="E26" s="2"/>
      <c r="F26" s="2"/>
      <c r="G26" s="2"/>
      <c r="H26" s="2"/>
      <c r="I26" s="2"/>
      <c r="J26" s="2"/>
      <c r="K26" s="2"/>
    </row>
    <row r="27" spans="1:11" x14ac:dyDescent="0.25">
      <c r="A27" s="6" t="s">
        <v>16</v>
      </c>
      <c r="C27" s="42" t="s">
        <v>66</v>
      </c>
      <c r="D27" s="42"/>
      <c r="E27" s="41"/>
      <c r="F27" s="41"/>
      <c r="G27" s="41"/>
      <c r="H27" s="41"/>
      <c r="I27" s="41"/>
      <c r="J27" s="41"/>
      <c r="K27" s="41"/>
    </row>
    <row r="28" spans="1:11" x14ac:dyDescent="0.25">
      <c r="A28" s="41"/>
      <c r="B28" s="41"/>
      <c r="C28" s="41"/>
      <c r="D28" s="41"/>
      <c r="E28" s="41"/>
      <c r="F28" s="41"/>
      <c r="G28" s="41"/>
      <c r="H28" s="41"/>
      <c r="I28" s="41"/>
      <c r="J28" s="41"/>
      <c r="K28" s="41"/>
    </row>
    <row r="29" spans="1:11" x14ac:dyDescent="0.25">
      <c r="A29" s="43" t="s">
        <v>17</v>
      </c>
      <c r="B29" s="44"/>
      <c r="C29" s="44"/>
      <c r="D29" s="44"/>
      <c r="E29" s="44"/>
      <c r="F29" s="44"/>
      <c r="G29" s="44"/>
      <c r="H29" s="44"/>
      <c r="I29" s="44"/>
      <c r="J29" s="44"/>
      <c r="K29" s="44"/>
    </row>
    <row r="31" spans="1:11" x14ac:dyDescent="0.25">
      <c r="A31" s="45" t="s">
        <v>63</v>
      </c>
    </row>
    <row r="32" spans="1:11" x14ac:dyDescent="0.25">
      <c r="A32" t="s">
        <v>29</v>
      </c>
      <c r="C32" s="56" t="s">
        <v>47</v>
      </c>
    </row>
    <row r="33" spans="1:10" x14ac:dyDescent="0.25">
      <c r="C33" s="56" t="s">
        <v>48</v>
      </c>
      <c r="E33" s="65" t="s">
        <v>77</v>
      </c>
    </row>
    <row r="34" spans="1:10" x14ac:dyDescent="0.25">
      <c r="C34" s="56" t="s">
        <v>49</v>
      </c>
    </row>
    <row r="35" spans="1:10" x14ac:dyDescent="0.25">
      <c r="C35" s="56" t="s">
        <v>50</v>
      </c>
    </row>
    <row r="36" spans="1:10" x14ac:dyDescent="0.25">
      <c r="C36" s="56"/>
    </row>
    <row r="37" spans="1:10" x14ac:dyDescent="0.25">
      <c r="A37" t="s">
        <v>60</v>
      </c>
      <c r="C37" s="56" t="s">
        <v>54</v>
      </c>
      <c r="E37" s="65" t="s">
        <v>78</v>
      </c>
    </row>
    <row r="38" spans="1:10" x14ac:dyDescent="0.25">
      <c r="C38" s="56"/>
    </row>
    <row r="39" spans="1:10" ht="45" x14ac:dyDescent="0.25">
      <c r="A39" s="50" t="s">
        <v>30</v>
      </c>
      <c r="C39" s="50" t="s">
        <v>31</v>
      </c>
      <c r="E39" s="65" t="s">
        <v>79</v>
      </c>
    </row>
    <row r="40" spans="1:10" x14ac:dyDescent="0.25">
      <c r="A40" s="50"/>
      <c r="C40" s="56" t="s">
        <v>42</v>
      </c>
      <c r="E40" s="65" t="s">
        <v>79</v>
      </c>
    </row>
    <row r="41" spans="1:10" x14ac:dyDescent="0.25">
      <c r="A41" s="50"/>
      <c r="C41" s="56"/>
    </row>
    <row r="42" spans="1:10" ht="30" x14ac:dyDescent="0.25">
      <c r="A42" s="50" t="s">
        <v>92</v>
      </c>
      <c r="C42" s="56" t="s">
        <v>33</v>
      </c>
      <c r="E42" s="65" t="s">
        <v>77</v>
      </c>
    </row>
    <row r="43" spans="1:10" x14ac:dyDescent="0.25">
      <c r="A43" s="50"/>
      <c r="C43" s="56"/>
    </row>
    <row r="44" spans="1:10" ht="28.5" customHeight="1" x14ac:dyDescent="0.25">
      <c r="A44" s="68" t="s">
        <v>64</v>
      </c>
      <c r="B44" s="68"/>
      <c r="C44" s="68"/>
      <c r="D44" s="68"/>
      <c r="E44" s="68"/>
      <c r="F44" s="68"/>
      <c r="G44" s="68"/>
      <c r="H44" s="68"/>
      <c r="I44" s="68"/>
      <c r="J44" s="68"/>
    </row>
    <row r="45" spans="1:10" ht="45" x14ac:dyDescent="0.25">
      <c r="G45" s="61" t="s">
        <v>67</v>
      </c>
      <c r="H45" s="51"/>
    </row>
    <row r="46" spans="1:10" x14ac:dyDescent="0.25">
      <c r="A46" s="53" t="s">
        <v>23</v>
      </c>
      <c r="B46" s="53"/>
      <c r="C46" s="54" t="s">
        <v>21</v>
      </c>
      <c r="D46" s="55"/>
      <c r="E46" s="54" t="s">
        <v>22</v>
      </c>
      <c r="F46" s="46"/>
      <c r="G46" s="62" t="s">
        <v>21</v>
      </c>
      <c r="H46" s="51"/>
      <c r="I46" s="51" t="s">
        <v>68</v>
      </c>
    </row>
    <row r="48" spans="1:10" x14ac:dyDescent="0.25">
      <c r="A48" s="57" t="s">
        <v>24</v>
      </c>
      <c r="B48" s="58"/>
      <c r="C48" s="58"/>
      <c r="D48" s="58"/>
      <c r="E48" s="58"/>
    </row>
    <row r="49" spans="1:10" x14ac:dyDescent="0.25">
      <c r="A49" s="57" t="s">
        <v>25</v>
      </c>
      <c r="B49" s="58"/>
      <c r="C49" s="59"/>
      <c r="D49" s="58"/>
      <c r="E49" s="59"/>
    </row>
    <row r="50" spans="1:10" x14ac:dyDescent="0.25">
      <c r="A50" t="s">
        <v>42</v>
      </c>
      <c r="C50" s="49">
        <v>-190925.93</v>
      </c>
      <c r="D50" s="48" t="s">
        <v>43</v>
      </c>
      <c r="E50" s="49">
        <v>-103536.14</v>
      </c>
      <c r="F50" s="48" t="s">
        <v>27</v>
      </c>
      <c r="G50" s="49">
        <v>-190926</v>
      </c>
      <c r="H50" s="49"/>
      <c r="I50" s="49">
        <f>C50-G50</f>
        <v>7.0000000006984919E-2</v>
      </c>
      <c r="J50" s="49"/>
    </row>
    <row r="51" spans="1:10" x14ac:dyDescent="0.25">
      <c r="C51" s="49"/>
      <c r="E51" s="49"/>
      <c r="G51" s="49"/>
      <c r="H51" s="49"/>
      <c r="I51" s="49"/>
      <c r="J51" s="49"/>
    </row>
    <row r="52" spans="1:10" x14ac:dyDescent="0.25">
      <c r="C52" s="49"/>
      <c r="E52" s="49"/>
      <c r="G52" s="49"/>
      <c r="H52" s="49"/>
      <c r="I52" s="49"/>
      <c r="J52" s="49"/>
    </row>
    <row r="53" spans="1:10" x14ac:dyDescent="0.25">
      <c r="A53" s="57" t="s">
        <v>32</v>
      </c>
      <c r="B53" s="58"/>
      <c r="C53" s="59"/>
      <c r="D53" s="58"/>
      <c r="E53" s="59"/>
      <c r="G53" s="49"/>
      <c r="H53" s="49"/>
      <c r="I53" s="49"/>
      <c r="J53" s="49"/>
    </row>
    <row r="54" spans="1:10" x14ac:dyDescent="0.25">
      <c r="A54" t="s">
        <v>26</v>
      </c>
      <c r="C54" s="49">
        <v>134325.56</v>
      </c>
      <c r="D54" s="47" t="s">
        <v>28</v>
      </c>
      <c r="E54" s="49">
        <v>-621173.37</v>
      </c>
      <c r="F54" s="48" t="s">
        <v>27</v>
      </c>
      <c r="G54" s="49">
        <v>134326</v>
      </c>
      <c r="H54" s="49"/>
      <c r="I54" s="49">
        <f t="shared" ref="I54:I55" si="0">C54-G54</f>
        <v>-0.44000000000232831</v>
      </c>
      <c r="J54" s="49"/>
    </row>
    <row r="55" spans="1:10" x14ac:dyDescent="0.25">
      <c r="A55" t="s">
        <v>33</v>
      </c>
      <c r="C55" s="49">
        <v>0</v>
      </c>
      <c r="D55" s="47" t="s">
        <v>38</v>
      </c>
      <c r="E55" s="49">
        <v>-1181544.06</v>
      </c>
      <c r="F55" s="48" t="s">
        <v>27</v>
      </c>
      <c r="G55" s="49">
        <v>0</v>
      </c>
      <c r="H55" s="49"/>
      <c r="I55" s="49">
        <f t="shared" si="0"/>
        <v>0</v>
      </c>
      <c r="J55" s="49"/>
    </row>
    <row r="56" spans="1:10" x14ac:dyDescent="0.25">
      <c r="A56" t="s">
        <v>90</v>
      </c>
      <c r="C56" s="49"/>
      <c r="D56" s="47"/>
      <c r="E56" s="66" t="s">
        <v>91</v>
      </c>
      <c r="F56" s="48"/>
      <c r="G56" s="49"/>
      <c r="H56" s="49"/>
      <c r="I56" s="49"/>
      <c r="J56" s="49"/>
    </row>
    <row r="57" spans="1:10" x14ac:dyDescent="0.25">
      <c r="C57" s="49"/>
      <c r="E57" s="49"/>
      <c r="G57" s="49"/>
      <c r="H57" s="49"/>
      <c r="I57" s="49"/>
      <c r="J57" s="49"/>
    </row>
    <row r="58" spans="1:10" x14ac:dyDescent="0.25">
      <c r="A58" s="57" t="s">
        <v>34</v>
      </c>
      <c r="B58" s="58"/>
      <c r="C58" s="59"/>
      <c r="D58" s="58"/>
      <c r="E58" s="59"/>
      <c r="G58" s="49"/>
      <c r="H58" s="49"/>
      <c r="I58" s="49"/>
      <c r="J58" s="49"/>
    </row>
    <row r="59" spans="1:10" x14ac:dyDescent="0.25">
      <c r="A59" s="57" t="s">
        <v>41</v>
      </c>
      <c r="B59" s="58"/>
      <c r="C59" s="59"/>
      <c r="D59" s="58"/>
      <c r="E59" s="59"/>
      <c r="G59" s="49"/>
      <c r="H59" s="49"/>
      <c r="I59" s="49"/>
      <c r="J59" s="49"/>
    </row>
    <row r="60" spans="1:10" ht="30" x14ac:dyDescent="0.25">
      <c r="A60" s="50" t="s">
        <v>31</v>
      </c>
      <c r="C60" s="49">
        <v>2720217</v>
      </c>
      <c r="D60" s="48" t="s">
        <v>35</v>
      </c>
      <c r="E60" s="49">
        <v>2575762.2000000002</v>
      </c>
      <c r="F60" s="48" t="s">
        <v>27</v>
      </c>
      <c r="G60" s="49">
        <v>2720217</v>
      </c>
      <c r="H60" s="49"/>
      <c r="I60" s="49">
        <f>C60-G60</f>
        <v>0</v>
      </c>
      <c r="J60" s="49"/>
    </row>
    <row r="61" spans="1:10" x14ac:dyDescent="0.25">
      <c r="C61" s="49"/>
      <c r="E61" s="49"/>
      <c r="G61" s="49"/>
      <c r="H61" s="49"/>
      <c r="I61" s="49"/>
      <c r="J61" s="49"/>
    </row>
    <row r="62" spans="1:10" x14ac:dyDescent="0.25">
      <c r="A62" s="57" t="s">
        <v>37</v>
      </c>
      <c r="B62" s="58"/>
      <c r="C62" s="59"/>
      <c r="D62" s="58"/>
      <c r="E62" s="59"/>
      <c r="G62" s="49"/>
      <c r="H62" s="49"/>
      <c r="I62" s="49"/>
      <c r="J62" s="49"/>
    </row>
    <row r="63" spans="1:10" x14ac:dyDescent="0.25">
      <c r="A63" t="s">
        <v>33</v>
      </c>
      <c r="C63" s="49">
        <v>0</v>
      </c>
      <c r="D63" s="47" t="s">
        <v>39</v>
      </c>
      <c r="E63" s="49">
        <v>-79478.61</v>
      </c>
      <c r="F63" s="48" t="s">
        <v>27</v>
      </c>
      <c r="G63" s="49">
        <v>0</v>
      </c>
      <c r="H63" s="49"/>
      <c r="I63" s="49">
        <f>C63-G63</f>
        <v>0</v>
      </c>
      <c r="J63" s="49"/>
    </row>
    <row r="64" spans="1:10" x14ac:dyDescent="0.25">
      <c r="C64" s="49"/>
      <c r="E64" s="49"/>
      <c r="G64" s="49"/>
      <c r="H64" s="49"/>
      <c r="I64" s="49"/>
      <c r="J64" s="49"/>
    </row>
    <row r="65" spans="1:10" x14ac:dyDescent="0.25">
      <c r="A65" s="57" t="s">
        <v>40</v>
      </c>
      <c r="B65" s="58"/>
      <c r="C65" s="59"/>
      <c r="D65" s="58"/>
      <c r="E65" s="59"/>
      <c r="G65" s="49"/>
      <c r="H65" s="49"/>
      <c r="I65" s="49"/>
      <c r="J65" s="49"/>
    </row>
    <row r="66" spans="1:10" ht="30" x14ac:dyDescent="0.25">
      <c r="A66" s="50" t="s">
        <v>31</v>
      </c>
      <c r="C66" s="49">
        <v>-4162.43</v>
      </c>
      <c r="D66" s="48" t="s">
        <v>35</v>
      </c>
      <c r="E66" s="49">
        <v>0</v>
      </c>
      <c r="F66" s="48" t="s">
        <v>45</v>
      </c>
      <c r="G66" s="49">
        <v>-4162</v>
      </c>
      <c r="H66" s="49"/>
      <c r="I66" s="49">
        <f>C66-G66</f>
        <v>-0.43000000000029104</v>
      </c>
      <c r="J66" s="49"/>
    </row>
    <row r="67" spans="1:10" x14ac:dyDescent="0.25">
      <c r="C67" s="49"/>
      <c r="G67" s="49"/>
      <c r="H67" s="49"/>
      <c r="I67" s="49"/>
      <c r="J67" s="49"/>
    </row>
    <row r="68" spans="1:10" x14ac:dyDescent="0.25">
      <c r="A68" s="57" t="s">
        <v>51</v>
      </c>
      <c r="B68" s="58"/>
      <c r="C68" s="59"/>
      <c r="D68" s="58"/>
      <c r="E68" s="58"/>
      <c r="G68" s="49"/>
      <c r="H68" s="49"/>
      <c r="I68" s="49"/>
      <c r="J68" s="49"/>
    </row>
    <row r="69" spans="1:10" x14ac:dyDescent="0.25">
      <c r="A69" t="s">
        <v>54</v>
      </c>
      <c r="C69" s="49">
        <v>40000</v>
      </c>
      <c r="D69" s="48" t="s">
        <v>55</v>
      </c>
      <c r="E69" s="49">
        <v>36000</v>
      </c>
      <c r="F69" s="48" t="s">
        <v>55</v>
      </c>
      <c r="G69" s="49">
        <v>40000</v>
      </c>
      <c r="H69" s="49"/>
      <c r="I69" s="49">
        <f>C69-G69</f>
        <v>0</v>
      </c>
      <c r="J69" s="49"/>
    </row>
    <row r="70" spans="1:10" ht="15.75" thickBot="1" x14ac:dyDescent="0.3">
      <c r="C70" s="49"/>
      <c r="G70" s="49"/>
      <c r="H70" s="49"/>
      <c r="I70" s="63">
        <f>SUM(I47:I69)</f>
        <v>-0.79999999999563443</v>
      </c>
      <c r="J70" s="49" t="s">
        <v>69</v>
      </c>
    </row>
    <row r="71" spans="1:10" ht="15.75" thickTop="1" x14ac:dyDescent="0.25">
      <c r="A71" s="57" t="s">
        <v>53</v>
      </c>
      <c r="B71" s="58"/>
      <c r="C71" s="59"/>
      <c r="D71" s="58"/>
      <c r="E71" s="58"/>
      <c r="G71" s="49"/>
      <c r="H71" s="49"/>
      <c r="I71" s="49"/>
      <c r="J71" s="49"/>
    </row>
    <row r="72" spans="1:10" x14ac:dyDescent="0.25">
      <c r="A72" t="s">
        <v>93</v>
      </c>
      <c r="C72" s="49"/>
      <c r="G72" s="49"/>
      <c r="H72" s="49"/>
      <c r="I72" s="49"/>
      <c r="J72" s="49"/>
    </row>
    <row r="73" spans="1:10" x14ac:dyDescent="0.25">
      <c r="C73" s="49"/>
    </row>
    <row r="74" spans="1:10" x14ac:dyDescent="0.25">
      <c r="A74" s="45" t="s">
        <v>52</v>
      </c>
      <c r="C74" s="49"/>
    </row>
    <row r="75" spans="1:10" x14ac:dyDescent="0.25">
      <c r="A75" s="48" t="s">
        <v>45</v>
      </c>
      <c r="B75" t="s">
        <v>46</v>
      </c>
      <c r="C75" s="49"/>
    </row>
    <row r="76" spans="1:10" ht="30.75" customHeight="1" x14ac:dyDescent="0.25">
      <c r="A76" s="64" t="s">
        <v>70</v>
      </c>
      <c r="B76" s="68" t="s">
        <v>71</v>
      </c>
      <c r="C76" s="68"/>
      <c r="D76" s="68"/>
      <c r="E76" s="68"/>
      <c r="F76" s="68"/>
      <c r="G76" s="68"/>
      <c r="H76" s="68"/>
      <c r="I76" s="68"/>
      <c r="J76" s="68"/>
    </row>
    <row r="78" spans="1:10" x14ac:dyDescent="0.25">
      <c r="A78" s="51" t="s">
        <v>57</v>
      </c>
    </row>
    <row r="79" spans="1:10" x14ac:dyDescent="0.25">
      <c r="A79" s="48" t="s">
        <v>35</v>
      </c>
      <c r="B79" t="s">
        <v>80</v>
      </c>
    </row>
    <row r="80" spans="1:10" x14ac:dyDescent="0.25">
      <c r="A80" s="48" t="s">
        <v>27</v>
      </c>
      <c r="B80" t="s">
        <v>36</v>
      </c>
    </row>
    <row r="81" spans="1:2" x14ac:dyDescent="0.25">
      <c r="A81" s="48" t="s">
        <v>43</v>
      </c>
      <c r="B81" t="s">
        <v>44</v>
      </c>
    </row>
    <row r="82" spans="1:2" x14ac:dyDescent="0.25">
      <c r="A82" s="48" t="s">
        <v>55</v>
      </c>
      <c r="B82" t="s">
        <v>56</v>
      </c>
    </row>
    <row r="84" spans="1:2" x14ac:dyDescent="0.25">
      <c r="A84" s="51" t="s">
        <v>58</v>
      </c>
    </row>
    <row r="85" spans="1:2" x14ac:dyDescent="0.25">
      <c r="A85" s="52" t="s">
        <v>59</v>
      </c>
    </row>
  </sheetData>
  <mergeCells count="3">
    <mergeCell ref="B14:J14"/>
    <mergeCell ref="A44:J44"/>
    <mergeCell ref="B76:J7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5591-D423-4122-A146-44C8B9427E71}">
  <dimension ref="A1:C34"/>
  <sheetViews>
    <sheetView zoomScale="130" zoomScaleNormal="130" workbookViewId="0">
      <selection activeCell="A2" sqref="A2"/>
    </sheetView>
  </sheetViews>
  <sheetFormatPr defaultRowHeight="14.25" x14ac:dyDescent="0.2"/>
  <cols>
    <col min="1" max="1" width="9.140625" style="69"/>
    <col min="2" max="2" width="70.85546875" style="69" customWidth="1"/>
    <col min="3" max="3" width="55.42578125" style="69" customWidth="1"/>
    <col min="4" max="16384" width="9.140625" style="69"/>
  </cols>
  <sheetData>
    <row r="1" spans="1:3" x14ac:dyDescent="0.2">
      <c r="C1" s="69" t="s">
        <v>89</v>
      </c>
    </row>
    <row r="2" spans="1:3" ht="101.25" x14ac:dyDescent="0.2">
      <c r="A2" s="69">
        <v>1</v>
      </c>
      <c r="B2" s="70" t="s">
        <v>111</v>
      </c>
    </row>
    <row r="3" spans="1:3" x14ac:dyDescent="0.2">
      <c r="A3" s="69">
        <v>2</v>
      </c>
      <c r="B3" s="71" t="s">
        <v>81</v>
      </c>
    </row>
    <row r="4" spans="1:3" ht="171" x14ac:dyDescent="0.2">
      <c r="B4" s="72" t="s">
        <v>82</v>
      </c>
    </row>
    <row r="5" spans="1:3" ht="114" x14ac:dyDescent="0.2">
      <c r="A5" s="69">
        <v>3</v>
      </c>
      <c r="B5" s="73" t="s">
        <v>83</v>
      </c>
    </row>
    <row r="6" spans="1:3" x14ac:dyDescent="0.2">
      <c r="B6" s="73" t="s">
        <v>94</v>
      </c>
    </row>
    <row r="7" spans="1:3" x14ac:dyDescent="0.2">
      <c r="B7" s="73" t="s">
        <v>95</v>
      </c>
    </row>
    <row r="8" spans="1:3" ht="42.75" x14ac:dyDescent="0.2">
      <c r="B8" s="73" t="s">
        <v>96</v>
      </c>
    </row>
    <row r="9" spans="1:3" x14ac:dyDescent="0.2">
      <c r="B9" s="73" t="s">
        <v>97</v>
      </c>
    </row>
    <row r="10" spans="1:3" ht="28.5" x14ac:dyDescent="0.2">
      <c r="B10" s="73" t="s">
        <v>98</v>
      </c>
    </row>
    <row r="11" spans="1:3" ht="28.5" x14ac:dyDescent="0.2">
      <c r="B11" s="73" t="s">
        <v>99</v>
      </c>
    </row>
    <row r="12" spans="1:3" ht="42.75" x14ac:dyDescent="0.2">
      <c r="B12" s="74" t="s">
        <v>112</v>
      </c>
    </row>
    <row r="13" spans="1:3" ht="71.25" x14ac:dyDescent="0.2">
      <c r="B13" s="74" t="s">
        <v>84</v>
      </c>
    </row>
    <row r="14" spans="1:3" ht="28.5" x14ac:dyDescent="0.2">
      <c r="B14" s="74" t="s">
        <v>113</v>
      </c>
    </row>
    <row r="15" spans="1:3" ht="42.75" x14ac:dyDescent="0.2">
      <c r="B15" s="74" t="s">
        <v>100</v>
      </c>
    </row>
    <row r="16" spans="1:3" ht="42.75" x14ac:dyDescent="0.2">
      <c r="B16" s="74" t="s">
        <v>114</v>
      </c>
    </row>
    <row r="17" spans="1:2" ht="28.5" x14ac:dyDescent="0.2">
      <c r="A17" s="69">
        <v>4</v>
      </c>
      <c r="B17" s="70" t="s">
        <v>85</v>
      </c>
    </row>
    <row r="18" spans="1:2" ht="28.5" x14ac:dyDescent="0.2">
      <c r="B18" s="73" t="s">
        <v>101</v>
      </c>
    </row>
    <row r="19" spans="1:2" ht="28.5" x14ac:dyDescent="0.2">
      <c r="B19" s="73" t="s">
        <v>102</v>
      </c>
    </row>
    <row r="20" spans="1:2" ht="28.5" x14ac:dyDescent="0.2">
      <c r="B20" s="73" t="s">
        <v>103</v>
      </c>
    </row>
    <row r="21" spans="1:2" x14ac:dyDescent="0.2">
      <c r="B21" s="73" t="s">
        <v>104</v>
      </c>
    </row>
    <row r="22" spans="1:2" ht="28.5" x14ac:dyDescent="0.2">
      <c r="B22" s="74" t="s">
        <v>86</v>
      </c>
    </row>
    <row r="23" spans="1:2" x14ac:dyDescent="0.2">
      <c r="B23" s="74" t="s">
        <v>105</v>
      </c>
    </row>
    <row r="24" spans="1:2" x14ac:dyDescent="0.2">
      <c r="B24" s="74" t="s">
        <v>115</v>
      </c>
    </row>
    <row r="25" spans="1:2" x14ac:dyDescent="0.2">
      <c r="B25" s="74" t="s">
        <v>106</v>
      </c>
    </row>
    <row r="26" spans="1:2" x14ac:dyDescent="0.2">
      <c r="B26" s="74" t="s">
        <v>107</v>
      </c>
    </row>
    <row r="27" spans="1:2" x14ac:dyDescent="0.2">
      <c r="B27" s="74" t="s">
        <v>116</v>
      </c>
    </row>
    <row r="28" spans="1:2" x14ac:dyDescent="0.2">
      <c r="B28" s="74" t="s">
        <v>108</v>
      </c>
    </row>
    <row r="29" spans="1:2" ht="28.5" x14ac:dyDescent="0.2">
      <c r="B29" s="74" t="s">
        <v>109</v>
      </c>
    </row>
    <row r="30" spans="1:2" x14ac:dyDescent="0.2">
      <c r="B30" s="74" t="s">
        <v>110</v>
      </c>
    </row>
    <row r="31" spans="1:2" ht="28.5" x14ac:dyDescent="0.2">
      <c r="B31" s="74" t="s">
        <v>117</v>
      </c>
    </row>
    <row r="32" spans="1:2" ht="28.5" x14ac:dyDescent="0.2">
      <c r="B32" s="74" t="s">
        <v>118</v>
      </c>
    </row>
    <row r="33" spans="1:2" ht="42.75" x14ac:dyDescent="0.2">
      <c r="A33" s="69">
        <v>5</v>
      </c>
      <c r="B33" s="70" t="s">
        <v>87</v>
      </c>
    </row>
    <row r="34" spans="1:2" ht="57" x14ac:dyDescent="0.2">
      <c r="B34" s="72"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0EB1B-62A8-4721-BF6F-4199B57B3A91}">
  <dimension ref="A1"/>
  <sheetViews>
    <sheetView workbookViewId="0">
      <selection activeCell="K27" sqref="K27"/>
    </sheetView>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D989EFBE0B1443AE980E5D74CB6073" ma:contentTypeVersion="19" ma:contentTypeDescription="Create a new document." ma:contentTypeScope="" ma:versionID="1c47d49e5ecb57cf27d4b0056b7dc4b6">
  <xsd:schema xmlns:xsd="http://www.w3.org/2001/XMLSchema" xmlns:xs="http://www.w3.org/2001/XMLSchema" xmlns:p="http://schemas.microsoft.com/office/2006/metadata/properties" xmlns:ns2="788c608d-e3fe-4573-97ab-c16dddae7934" xmlns:ns3="e4325a95-2358-4cc4-a741-b41bb2d2d227" targetNamespace="http://schemas.microsoft.com/office/2006/metadata/properties" ma:root="true" ma:fieldsID="c92a3658b81ae294782159fe4cbb327a" ns2:_="" ns3:_="">
    <xsd:import namespace="788c608d-e3fe-4573-97ab-c16dddae7934"/>
    <xsd:import namespace="e4325a95-2358-4cc4-a741-b41bb2d2d2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c608d-e3fe-4573-97ab-c16dddae79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4ee7717-240c-4a63-80e0-133444852a4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325a95-2358-4cc4-a741-b41bb2d2d2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9f5c0ee-1fca-4d76-bfd8-9345ecaca7af}" ma:internalName="TaxCatchAll" ma:showField="CatchAllData" ma:web="e4325a95-2358-4cc4-a741-b41bb2d2d2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88c608d-e3fe-4573-97ab-c16dddae7934">
      <Terms xmlns="http://schemas.microsoft.com/office/infopath/2007/PartnerControls"/>
    </lcf76f155ced4ddcb4097134ff3c332f>
    <TaxCatchAll xmlns="e4325a95-2358-4cc4-a741-b41bb2d2d227" xsi:nil="true"/>
  </documentManagement>
</p:properties>
</file>

<file path=customXml/itemProps1.xml><?xml version="1.0" encoding="utf-8"?>
<ds:datastoreItem xmlns:ds="http://schemas.openxmlformats.org/officeDocument/2006/customXml" ds:itemID="{458AAA67-25E1-4C7A-A119-D3649B2BE67F}"/>
</file>

<file path=customXml/itemProps2.xml><?xml version="1.0" encoding="utf-8"?>
<ds:datastoreItem xmlns:ds="http://schemas.openxmlformats.org/officeDocument/2006/customXml" ds:itemID="{088819F9-8140-466C-84F2-15FABB8B99E0}"/>
</file>

<file path=customXml/itemProps3.xml><?xml version="1.0" encoding="utf-8"?>
<ds:datastoreItem xmlns:ds="http://schemas.openxmlformats.org/officeDocument/2006/customXml" ds:itemID="{F33C69F7-0E2F-492B-B327-2089663ABD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Testing</vt:lpstr>
      <vt:lpstr>Disclosure req</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Muller</dc:creator>
  <cp:lastModifiedBy>Helen Muller</cp:lastModifiedBy>
  <dcterms:created xsi:type="dcterms:W3CDTF">2024-03-23T13:22:30Z</dcterms:created>
  <dcterms:modified xsi:type="dcterms:W3CDTF">2026-03-11T11:43:20Z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0x01010061D989EFBE0B1443AE980E5D74CB6073</vt:lpwstr>
  </property>
</Properties>
</file>